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D3139E24-2381-4BD7-806D-9AC65FA9A65D}" xr6:coauthVersionLast="47" xr6:coauthVersionMax="47" xr10:uidLastSave="{00000000-0000-0000-0000-000000000000}"/>
  <bookViews>
    <workbookView xWindow="-108" yWindow="-108" windowWidth="30936" windowHeight="16896" xr2:uid="{59CC139E-F3FF-47B0-A9B2-E50DC5D4AE97}"/>
  </bookViews>
  <sheets>
    <sheet name="Лист1" sheetId="1" r:id="rId1"/>
  </sheets>
  <definedNames>
    <definedName name="_xlnm._FilterDatabase" localSheetId="0" hidden="1">Лист1!$A$5:$F$64</definedName>
    <definedName name="_xlnm.Print_Area" localSheetId="0">Лист1!$A$1:$F$64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2" i="1"/>
  <c r="E61" i="1"/>
  <c r="E59" i="1"/>
  <c r="E58" i="1"/>
  <c r="E53" i="1" s="1"/>
  <c r="E57" i="1"/>
  <c r="E51" i="1"/>
  <c r="E44" i="1" s="1"/>
  <c r="E40" i="1"/>
  <c r="E39" i="1"/>
  <c r="E38" i="1"/>
  <c r="E31" i="1" s="1"/>
  <c r="E28" i="1"/>
  <c r="E27" i="1"/>
  <c r="E26" i="1"/>
  <c r="E25" i="1"/>
  <c r="E24" i="1"/>
  <c r="E21" i="1"/>
  <c r="E16" i="1" l="1"/>
  <c r="E6" i="1" s="1"/>
</calcChain>
</file>

<file path=xl/sharedStrings.xml><?xml version="1.0" encoding="utf-8"?>
<sst xmlns="http://schemas.openxmlformats.org/spreadsheetml/2006/main" count="170" uniqueCount="128">
  <si>
    <t>Перечень мероприятий предусмотренный в рамках инвестиционной программы ООО "НРСК-СИБИРЬ" 2025-2030гг.</t>
  </si>
  <si>
    <t>№ п/п</t>
  </si>
  <si>
    <t>Идентификационный номер проекта</t>
  </si>
  <si>
    <t>Год</t>
  </si>
  <si>
    <t>Мероприятие</t>
  </si>
  <si>
    <t>Общая стоимость, руб,  без НДС</t>
  </si>
  <si>
    <t>Цель инвестиционного проекта</t>
  </si>
  <si>
    <t>По инвестиционной программе</t>
  </si>
  <si>
    <t>К_НСК/ПУ/08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</si>
  <si>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(2 ПУ- ТП-3023)</t>
  </si>
  <si>
    <t>Установка приборов учета для исполнения требований законодательства во избежание излишних потерь электрической энергии.</t>
  </si>
  <si>
    <t>К_НСК/Р/02</t>
  </si>
  <si>
    <t>Реконструкция сетей 10кВ г.Новосибирск, кв.Тихвинский  (дополнительная точка электроснабжения узла РП-ТП 10/0,4кВ)</t>
  </si>
  <si>
    <t>Реконструкция электрических сетей для увеличения надёжности электроснабжения потребителей, для соблюдения требований вышестоящей сетевой организации (АО "РЭС")</t>
  </si>
  <si>
    <t>К_НСК/З/04</t>
  </si>
  <si>
    <t>Приобретение Прибора электроизмерительный эталонный многофункциональный Энергомонитор 3.3Т1 (1 шт.)</t>
  </si>
  <si>
    <t>Контроль качества электрической энергии поставляемой потребителям, проверка работоспособности систем учета, выявление потерь в сетях</t>
  </si>
  <si>
    <t>К_НСК/ПУ/10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</si>
  <si>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(4 ПУ- ТП-4254)</t>
  </si>
  <si>
    <t>Установка приборов учета для исполнения требований законодательства во избежание излишних потерь электрической энергии</t>
  </si>
  <si>
    <t>К_НСК/З/09</t>
  </si>
  <si>
    <t>Приобретение МФУ лазерный Kyocera Ecosys M4125idn, A3, лазерный, белый</t>
  </si>
  <si>
    <t xml:space="preserve">Приобретение офисной техники </t>
  </si>
  <si>
    <t>К_НСК/З/12</t>
  </si>
  <si>
    <t>Приобретение автомобиль Нива (2шт)</t>
  </si>
  <si>
    <t>Приобретение основного средства для оперативного выезда бригады к местам обслуживания  электрооборудования</t>
  </si>
  <si>
    <t>К_НСК/Р/08</t>
  </si>
  <si>
    <t>Реконструкция ЛЭП-10кВ,  от ПС 110кВ "Плотниково" в сторону НСТ "Смоленское", НСТ "Полянка"</t>
  </si>
  <si>
    <t>Ремонт ОЭСХ для обеспечения надежного и качественного электроснабжения потребителей</t>
  </si>
  <si>
    <t>J_НСК/З/23</t>
  </si>
  <si>
    <t>Приобретение МФУ лазерного Kyocera Ecosys M4125idn, A3 (1 шт.)</t>
  </si>
  <si>
    <t>J_НСК/Р/16</t>
  </si>
  <si>
    <t>Реконструкция ТП-167ба замена выключателей нагрузки с модель ВН на ВНА с заменой приводов - 7штук.</t>
  </si>
  <si>
    <t>Исключение отказов при проведнии переключений в связи с выроботкой установленных выключателей и их приводов.</t>
  </si>
  <si>
    <t>J_НСК/Р/18</t>
  </si>
  <si>
    <t>Реконструкция РП-3920. Проектно-изыскательские, строительно-монтажных и пусконаладочные работы (4 ячейки)  - I этап</t>
  </si>
  <si>
    <t>Замена устаревшего оборудования, реконструкция электрических сетей для увеличения надёжности электроснабжения потребителей</t>
  </si>
  <si>
    <t>J_НСК/ПУ/13</t>
  </si>
  <si>
    <t xml:space="preserve"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собственников юридических лиц и частных жилых домов мкр. "Березовый" на новые, соответствующие требованиям 522 -ФЗ, и ПП РФ № 890 </t>
  </si>
  <si>
    <t>Исполнение требований законодательства в сфере учета электрической энергии</t>
  </si>
  <si>
    <t>J_НСК/З/22</t>
  </si>
  <si>
    <t>Приобретение высокопроходимого внедорожного автомобиля (1 шт.)</t>
  </si>
  <si>
    <t>Для обеспечения надежности и оперативного обслуживания оборудования</t>
  </si>
  <si>
    <t>J_НСК/ПУ/14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</si>
  <si>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(4ПУ-ТП 4042) 2ПУ - ТП 8921</t>
  </si>
  <si>
    <t>J_НСК/З/17</t>
  </si>
  <si>
    <t>Приобретение грузопассажирского  фургона ГАЗ 27055 (филиал №1)</t>
  </si>
  <si>
    <t>Приобретение основного средства для осуществления оперативно-технического обслуживания электросетевого хозяйства</t>
  </si>
  <si>
    <t>J_НСК/З/18</t>
  </si>
  <si>
    <t>Приобретение компьютерной техники (Компьютер IRU, монитор, клавиатура, мышка)10 раб.мест  (филиал №1)</t>
  </si>
  <si>
    <t>J_НСК/З/19</t>
  </si>
  <si>
    <t>Приобретение маршрутизатора MikroTik Cloud Router CCR1016-12S-1S+  (филиал №1)</t>
  </si>
  <si>
    <t>J_НСК/З/20</t>
  </si>
  <si>
    <t>Приобретение компьютерной техники (МФУ) 2шт  (филиал №1)</t>
  </si>
  <si>
    <t>J_НСК/ПУ/15</t>
  </si>
  <si>
    <t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собственников нежилых помещений по ул Кубовая г. Новосибирскна новые, соответствующие требованиям 522 -ФЗ, и ПП РФ№ 890</t>
  </si>
  <si>
    <t>J_НСК/Р/20</t>
  </si>
  <si>
    <t>Реконструкция РП/ТП 4540. Проектно-изыскательские, строительно-монтажные и пусконаладочные работы по объекту: "Кабельная линия 10кВ РП-4540 -ТП-4464 с установкой 2-х дополнительных ячеек в РП 4540</t>
  </si>
  <si>
    <t>Обеспечение резервного питания куста из 8ТП (ТП 4464 ТП 4465 ТП 4334 ТП 4335 ТП 4193 ТП 4180 ТП 4471 ТП 4291)</t>
  </si>
  <si>
    <t>J_НСК/Р/21</t>
  </si>
  <si>
    <t xml:space="preserve">Проектирование для дальнейшей реконструкции КЛ 10кВ ПС Мочище РП 4520 (ф11-741)
</t>
  </si>
  <si>
    <t>Повышение надежности электроснабжения</t>
  </si>
  <si>
    <t>J_НСК/С/02</t>
  </si>
  <si>
    <t>РП-3770 яч.8 - ПС "Кирзаводская яч.22 ф.11-294  замена участка кабельной линии -10кВ - 2км</t>
  </si>
  <si>
    <t>Реконструкция электрических сетей для выполнения требований категорийности и увеличения надёжности электроснабжения потребителей</t>
  </si>
  <si>
    <t>J_НСК/З/16</t>
  </si>
  <si>
    <t>Приобретение автономных источников питания</t>
  </si>
  <si>
    <t>Обеспечение бесперебойного электроснабжения потребителей при возникновении аварийных ситуаций в элкутрических сетях</t>
  </si>
  <si>
    <t>Итого затраты на 2027 год</t>
  </si>
  <si>
    <t>Q_НСК/Р/22</t>
  </si>
  <si>
    <t>Проектные-изыскательские, строительно-монтажные работы по прокладке КЛ-10 кВ от ПС "Сварная" до 2КТПН-4129 500 м для обеспечения категорийности объекта социальной инфраструктуры</t>
  </si>
  <si>
    <t>Создание резервной точки питания для обеспечения необходимой категории спортивного комплекса</t>
  </si>
  <si>
    <t>Q_НСК/Р/23</t>
  </si>
  <si>
    <t xml:space="preserve">Проектные-изыскательские, строительно-монтажные работы по замене корпуса КТПН-3001 с заменой трансформатора </t>
  </si>
  <si>
    <t>Q_НСК/ПУ/27</t>
  </si>
  <si>
    <t>Реконструкция РП-3920. Проектно-изыскательские, строительно-монтажных и пусконаладочные работы (4 ячейки)  - II этап</t>
  </si>
  <si>
    <t>Q_НСК/Р/24</t>
  </si>
  <si>
    <t>Наладка РЗА в РП и ТП от которых производится электроснабжения мкр."Березовый" г.Новосибирска</t>
  </si>
  <si>
    <t>Соблюдение требований законодательства в части качества электроснабжения, а так же обеспечение надежного электроснабжения потребителей мкр. Березовый</t>
  </si>
  <si>
    <t>J_НСК/ПУ/16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</si>
  <si>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(2ПУ-ТП 4337)</t>
  </si>
  <si>
    <t>J_НСК/З/21</t>
  </si>
  <si>
    <t>Приобретение компьютерной техники (МФУ) 1шт  (филиал №1)</t>
  </si>
  <si>
    <t>J_НСК/ПУ/17</t>
  </si>
  <si>
    <t>Обеспечения резервного питания куста из 8ТП (ТП 4464 ТП 4465 ТП 4334 ТП 4335 ТП 4193 ТП 4180 ТП 4471 ТП 4291)</t>
  </si>
  <si>
    <t>Реконструкция КЛ 10кВ ПС Мочище РП 4520 (ф11-741)
(закупка оборудования)</t>
  </si>
  <si>
    <t>Q_НСК/Р/25</t>
  </si>
  <si>
    <t>Проектно-изыскательские, строительно-монтажные работы по реконструкции электросетей 10-0,4 кВ в СНТ "Олимпиец"</t>
  </si>
  <si>
    <t xml:space="preserve"> Повышение надежности и качества оказываемых услуг в сфере электроэнергетики</t>
  </si>
  <si>
    <t>Q НСК/Р/26</t>
  </si>
  <si>
    <t>Реконструкция КЛ 10кВ ПС "Солнечная" Ф.10-461 яч.11 - РП-ДСКВ яч.5 и КЛ-10кВ ПС "Солнечная" Ф.10-485 яч.35 - РП-ДСКВ яч.12</t>
  </si>
  <si>
    <t>Повышение надежности оказываемых услуг в сфере электроэнергетике</t>
  </si>
  <si>
    <t>Итого затраты на 2028 год</t>
  </si>
  <si>
    <t>J_НСК/С/03</t>
  </si>
  <si>
    <t>Замена участка кабельной линии 10кВ от РП-3570 яч.10 - ПС "Кирзаводская" яч.4 ф.11-284 (2км)</t>
  </si>
  <si>
    <t>J_НСК/С/04</t>
  </si>
  <si>
    <t>Замена участка кабельной линии 10кВ от РП-3570яч.3 - ПС"Кирзаводская яч.23 ф.11-288 (2км)</t>
  </si>
  <si>
    <t>Реконструкция РП-3920. Проектно-изыскательские, строительно-монтажных и пусконаладочные работы (4 ячейки)  - III этап</t>
  </si>
  <si>
    <t>J_НСК/Р/12</t>
  </si>
  <si>
    <t>Проектно-изыскательские, строительно-монтажные и пусконаладочные работы по объекту: "Реконструкция кабельной линии 6 кВ от ТП-13 до ТП-30"</t>
  </si>
  <si>
    <t>J_НСК/Р/09</t>
  </si>
  <si>
    <t>Замена трансформаторов ТП-74иа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 (3 ячейки)</t>
  </si>
  <si>
    <t>Реконструкция электрических сетей для соблюдения требований вышестоящей сетевой организации (АО "РЭС")</t>
  </si>
  <si>
    <t>J_НСК/ПУ/20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</si>
  <si>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(2ПУ-ТП 3613)</t>
  </si>
  <si>
    <t>J_НСК/ПУ/21</t>
  </si>
  <si>
    <t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собственников нежилых помещений по ул Мясниковой г. Новосибирскна новые, соответствующие требованиям 522 -ФЗ, и ПП РФ№ 890</t>
  </si>
  <si>
    <t>Итого затраты на 2029 год</t>
  </si>
  <si>
    <t>Реконструкция РП-3920. Проектно-изыскательские, строительно-монтажных и пусконаладочные работы (4 ячейки)  - IV этап</t>
  </si>
  <si>
    <t>J_НСК/ПУ/22</t>
  </si>
  <si>
    <t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собственников участков КП "Европейский" на новые, соответствующие требованиям 522 -ФЗ, и ПП РФ№ 890</t>
  </si>
  <si>
    <t>J_НСК/ПУ/23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</si>
  <si>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(2ПУ)</t>
  </si>
  <si>
    <t>J_НСК/ПУ/24</t>
  </si>
  <si>
    <t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собственников нежилых помещений  мкр Стрижи г. Новосибирскна новые, соответствующие требованиям 522 -ФЗ, и ПП РФ№ 890</t>
  </si>
  <si>
    <t>Реконструкция КЛ 10кВ ПС Мочище РП 4520 (ф11-741)
(смр/пнр)</t>
  </si>
  <si>
    <t>Итого затраты на 2030 год</t>
  </si>
  <si>
    <t>Реконструкция РП-3920. Проектно-изыскательские, строительно-монтажных и пусконаладочные работы (2 ячейки + здание)  - V этап</t>
  </si>
  <si>
    <t>J_НСК/ПУ/25</t>
  </si>
  <si>
    <t>Установка приборов учета 6(10) кВ в границах балансовой принадлежности сетей ООО «НРСК-СИБИРЬ», в том числе в целях определения их в качестве расчетных приборов учета на границах разграничения со смежными сетевыми организациями (4ПУ-ТП 4621; 4ПУ-ТП 4148)</t>
  </si>
  <si>
    <t>J_НСК/ПУ/26</t>
  </si>
  <si>
    <t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собственников нежилых помещений  по ул. Красный проспект г. Новосибирскна новые, соответствующие требованиям 522 -ФЗ, и ПП РФ№ 890</t>
  </si>
  <si>
    <t>J_НСК/Р/11</t>
  </si>
  <si>
    <t>Проектно-изыскательские, строительно-монтажные и пусконаладочные работы по объекту: "Замена силового трансформатора 6/0,4 кВ в ЦРП-1" по адресу ул.Королева, 40, к.4</t>
  </si>
  <si>
    <t>Итого затраты на 2025 год (Утвержденные Приказом Министерства жилищно-коммунального хозяйства и энергетики Новосибирской области от 30.10.2025 № 278-нпа)</t>
  </si>
  <si>
    <t>Итого затраты на 2026 год (Утвержденные Приказом Министерства жилищно-коммунального хозяйства и энергетики Новосибирской области от 30.10.2025 № 278-нпа)</t>
  </si>
  <si>
    <t>Q_НСК/Р/26</t>
  </si>
  <si>
    <t>Проектные-изыскательские, строительно-монтажные работы по замене существующих приборов учёта электрической энергии, установленных в отношении энергопринимающих устройств  собственников юридических лиц по г.Новосибирску на новые, соответствующие требованиям 522 -ФЗ, и ПП РФ№ 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</si>
</sst>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/>
    <xf numFmtId="4" fontId="2" fillId="0" borderId="23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6" xfId="1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7B82D4EA-5DD6-44F9-9000-63BD1A1E83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F4D7-2CF6-48B7-8E84-8EF503F9AD5D}">
  <sheetPr>
    <pageSetUpPr fitToPage="1"/>
  </sheetPr>
  <dimension ref="A1:F64"/>
  <sheetViews>
    <sheetView tabSelected="1" topLeftCell="A13" zoomScale="55" zoomScaleNormal="55" workbookViewId="0">
      <selection activeCell="L30" sqref="L30"/>
    </sheetView>
  </sheetViews>
  <sheetFormatPr defaultRowHeight="14.4" x14ac:dyDescent="0.3"/>
  <cols>
    <col min="1" max="1" width="6.88671875" bestFit="1" customWidth="1"/>
    <col min="2" max="2" width="29" customWidth="1"/>
    <col min="3" max="3" width="10.33203125" customWidth="1"/>
    <col min="4" max="4" width="49.6640625" customWidth="1"/>
    <col min="5" max="5" width="27.109375" customWidth="1"/>
    <col min="6" max="6" width="35.33203125" customWidth="1"/>
  </cols>
  <sheetData>
    <row r="1" spans="1:6" ht="15.6" x14ac:dyDescent="0.3">
      <c r="A1" s="1"/>
      <c r="B1" s="59" t="s">
        <v>0</v>
      </c>
      <c r="C1" s="59"/>
      <c r="D1" s="59"/>
      <c r="E1" s="59"/>
      <c r="F1" s="59"/>
    </row>
    <row r="2" spans="1:6" ht="15.6" x14ac:dyDescent="0.3">
      <c r="A2" s="1"/>
      <c r="B2" s="1"/>
      <c r="C2" s="1"/>
      <c r="D2" s="1"/>
      <c r="E2" s="1"/>
      <c r="F2" s="2"/>
    </row>
    <row r="3" spans="1:6" ht="16.2" thickBot="1" x14ac:dyDescent="0.35">
      <c r="A3" s="1"/>
      <c r="B3" s="1"/>
      <c r="C3" s="1"/>
      <c r="D3" s="1"/>
      <c r="E3" s="1"/>
      <c r="F3" s="1"/>
    </row>
    <row r="4" spans="1:6" x14ac:dyDescent="0.3">
      <c r="A4" s="60" t="s">
        <v>1</v>
      </c>
      <c r="B4" s="62" t="s">
        <v>2</v>
      </c>
      <c r="C4" s="64" t="s">
        <v>3</v>
      </c>
      <c r="D4" s="66" t="s">
        <v>4</v>
      </c>
      <c r="E4" s="66" t="s">
        <v>5</v>
      </c>
      <c r="F4" s="68" t="s">
        <v>6</v>
      </c>
    </row>
    <row r="5" spans="1:6" ht="80.400000000000006" customHeight="1" thickBot="1" x14ac:dyDescent="0.35">
      <c r="A5" s="61"/>
      <c r="B5" s="63"/>
      <c r="C5" s="65"/>
      <c r="D5" s="67"/>
      <c r="E5" s="67"/>
      <c r="F5" s="69"/>
    </row>
    <row r="6" spans="1:6" ht="35.4" customHeight="1" thickBot="1" x14ac:dyDescent="0.35">
      <c r="A6" s="4"/>
      <c r="B6" s="5"/>
      <c r="C6" s="71" t="s">
        <v>7</v>
      </c>
      <c r="D6" s="72"/>
      <c r="E6" s="6">
        <f>E7+E16+E31+E44+E53+E59</f>
        <v>190900191.68333337</v>
      </c>
      <c r="F6" s="7"/>
    </row>
    <row r="7" spans="1:6" ht="71.400000000000006" customHeight="1" thickBot="1" x14ac:dyDescent="0.35">
      <c r="A7" s="8"/>
      <c r="B7" s="9"/>
      <c r="C7" s="73" t="s">
        <v>124</v>
      </c>
      <c r="D7" s="73"/>
      <c r="E7" s="10">
        <f>SUM(E8:E15)</f>
        <v>12416575.559999999</v>
      </c>
      <c r="F7" s="11"/>
    </row>
    <row r="8" spans="1:6" ht="93.6" x14ac:dyDescent="0.3">
      <c r="A8" s="12">
        <v>1</v>
      </c>
      <c r="B8" s="13" t="s">
        <v>8</v>
      </c>
      <c r="C8" s="13">
        <v>2025</v>
      </c>
      <c r="D8" s="14" t="s">
        <v>9</v>
      </c>
      <c r="E8" s="15">
        <v>1950000</v>
      </c>
      <c r="F8" s="16" t="s">
        <v>10</v>
      </c>
    </row>
    <row r="9" spans="1:6" ht="93.6" x14ac:dyDescent="0.3">
      <c r="A9" s="17">
        <v>2</v>
      </c>
      <c r="B9" s="18" t="s">
        <v>11</v>
      </c>
      <c r="C9" s="18">
        <v>2025</v>
      </c>
      <c r="D9" s="19" t="s">
        <v>12</v>
      </c>
      <c r="E9" s="20">
        <v>5200000</v>
      </c>
      <c r="F9" s="21" t="s">
        <v>13</v>
      </c>
    </row>
    <row r="10" spans="1:6" ht="78" x14ac:dyDescent="0.3">
      <c r="A10" s="17">
        <v>3</v>
      </c>
      <c r="B10" s="18" t="s">
        <v>14</v>
      </c>
      <c r="C10" s="18">
        <v>2025</v>
      </c>
      <c r="D10" s="19" t="s">
        <v>15</v>
      </c>
      <c r="E10" s="22">
        <v>668959</v>
      </c>
      <c r="F10" s="21" t="s">
        <v>16</v>
      </c>
    </row>
    <row r="11" spans="1:6" ht="93.6" x14ac:dyDescent="0.3">
      <c r="A11" s="17">
        <v>4</v>
      </c>
      <c r="B11" s="18" t="s">
        <v>17</v>
      </c>
      <c r="C11" s="18">
        <v>2025</v>
      </c>
      <c r="D11" s="23" t="s">
        <v>18</v>
      </c>
      <c r="E11" s="22">
        <v>1978889.28</v>
      </c>
      <c r="F11" s="21" t="s">
        <v>19</v>
      </c>
    </row>
    <row r="12" spans="1:6" ht="31.2" x14ac:dyDescent="0.3">
      <c r="A12" s="17">
        <v>5</v>
      </c>
      <c r="B12" s="18" t="s">
        <v>20</v>
      </c>
      <c r="C12" s="18">
        <v>2025</v>
      </c>
      <c r="D12" s="19" t="s">
        <v>21</v>
      </c>
      <c r="E12" s="22">
        <v>155797</v>
      </c>
      <c r="F12" s="21" t="s">
        <v>22</v>
      </c>
    </row>
    <row r="13" spans="1:6" ht="62.4" x14ac:dyDescent="0.3">
      <c r="A13" s="3">
        <v>6</v>
      </c>
      <c r="B13" s="18" t="s">
        <v>23</v>
      </c>
      <c r="C13" s="18">
        <v>2025</v>
      </c>
      <c r="D13" s="19" t="s">
        <v>24</v>
      </c>
      <c r="E13" s="22">
        <v>1875125</v>
      </c>
      <c r="F13" s="21" t="s">
        <v>25</v>
      </c>
    </row>
    <row r="14" spans="1:6" ht="46.8" x14ac:dyDescent="0.3">
      <c r="A14" s="17">
        <v>7</v>
      </c>
      <c r="B14" s="18" t="s">
        <v>26</v>
      </c>
      <c r="C14" s="18">
        <v>2025</v>
      </c>
      <c r="D14" s="19" t="s">
        <v>27</v>
      </c>
      <c r="E14" s="22">
        <v>416666.67</v>
      </c>
      <c r="F14" s="24" t="s">
        <v>28</v>
      </c>
    </row>
    <row r="15" spans="1:6" ht="31.8" thickBot="1" x14ac:dyDescent="0.35">
      <c r="A15" s="12">
        <v>8</v>
      </c>
      <c r="B15" s="25" t="s">
        <v>29</v>
      </c>
      <c r="C15" s="25">
        <v>2025</v>
      </c>
      <c r="D15" s="26" t="s">
        <v>30</v>
      </c>
      <c r="E15" s="27">
        <v>171138.61</v>
      </c>
      <c r="F15" s="28" t="s">
        <v>22</v>
      </c>
    </row>
    <row r="16" spans="1:6" ht="81" customHeight="1" thickBot="1" x14ac:dyDescent="0.35">
      <c r="A16" s="8"/>
      <c r="B16" s="29"/>
      <c r="C16" s="73" t="s">
        <v>125</v>
      </c>
      <c r="D16" s="73"/>
      <c r="E16" s="10">
        <f>SUM(E17:E30)</f>
        <v>39525653.333333336</v>
      </c>
      <c r="F16" s="30"/>
    </row>
    <row r="17" spans="1:6" ht="62.4" x14ac:dyDescent="0.3">
      <c r="A17" s="31">
        <v>9</v>
      </c>
      <c r="B17" s="13" t="s">
        <v>31</v>
      </c>
      <c r="C17" s="13">
        <v>2026</v>
      </c>
      <c r="D17" s="14" t="s">
        <v>32</v>
      </c>
      <c r="E17" s="15">
        <v>1500000</v>
      </c>
      <c r="F17" s="16" t="s">
        <v>33</v>
      </c>
    </row>
    <row r="18" spans="1:6" ht="62.4" x14ac:dyDescent="0.3">
      <c r="A18" s="17">
        <v>10</v>
      </c>
      <c r="B18" s="18" t="s">
        <v>34</v>
      </c>
      <c r="C18" s="18">
        <v>2026</v>
      </c>
      <c r="D18" s="19" t="s">
        <v>35</v>
      </c>
      <c r="E18" s="22">
        <v>5000000</v>
      </c>
      <c r="F18" s="21" t="s">
        <v>36</v>
      </c>
    </row>
    <row r="19" spans="1:6" ht="150.75" customHeight="1" x14ac:dyDescent="0.3">
      <c r="A19" s="17">
        <v>11</v>
      </c>
      <c r="B19" s="18" t="s">
        <v>37</v>
      </c>
      <c r="C19" s="18">
        <v>2026</v>
      </c>
      <c r="D19" s="19" t="s">
        <v>38</v>
      </c>
      <c r="E19" s="22">
        <v>5728800</v>
      </c>
      <c r="F19" s="21" t="s">
        <v>39</v>
      </c>
    </row>
    <row r="20" spans="1:6" ht="46.8" x14ac:dyDescent="0.3">
      <c r="A20" s="17">
        <v>12</v>
      </c>
      <c r="B20" s="18" t="s">
        <v>40</v>
      </c>
      <c r="C20" s="18">
        <v>2026</v>
      </c>
      <c r="D20" s="32" t="s">
        <v>41</v>
      </c>
      <c r="E20" s="22">
        <v>2625000</v>
      </c>
      <c r="F20" s="21" t="s">
        <v>42</v>
      </c>
    </row>
    <row r="21" spans="1:6" ht="93.6" x14ac:dyDescent="0.3">
      <c r="A21" s="17">
        <v>13</v>
      </c>
      <c r="B21" s="18" t="s">
        <v>43</v>
      </c>
      <c r="C21" s="18">
        <v>2026</v>
      </c>
      <c r="D21" s="32" t="s">
        <v>44</v>
      </c>
      <c r="E21" s="22">
        <f>1500000*3</f>
        <v>4500000</v>
      </c>
      <c r="F21" s="21" t="s">
        <v>19</v>
      </c>
    </row>
    <row r="22" spans="1:6" ht="62.4" x14ac:dyDescent="0.3">
      <c r="A22" s="17">
        <v>14</v>
      </c>
      <c r="B22" s="18" t="s">
        <v>45</v>
      </c>
      <c r="C22" s="18">
        <v>2026</v>
      </c>
      <c r="D22" s="19" t="s">
        <v>46</v>
      </c>
      <c r="E22" s="20">
        <v>3500000</v>
      </c>
      <c r="F22" s="21" t="s">
        <v>47</v>
      </c>
    </row>
    <row r="23" spans="1:6" ht="46.8" x14ac:dyDescent="0.3">
      <c r="A23" s="17">
        <v>15</v>
      </c>
      <c r="B23" s="18" t="s">
        <v>48</v>
      </c>
      <c r="C23" s="18">
        <v>2026</v>
      </c>
      <c r="D23" s="19" t="s">
        <v>49</v>
      </c>
      <c r="E23" s="20">
        <v>800000</v>
      </c>
      <c r="F23" s="21" t="s">
        <v>22</v>
      </c>
    </row>
    <row r="24" spans="1:6" ht="31.2" x14ac:dyDescent="0.3">
      <c r="A24" s="17">
        <v>16</v>
      </c>
      <c r="B24" s="18" t="s">
        <v>50</v>
      </c>
      <c r="C24" s="18">
        <v>2026</v>
      </c>
      <c r="D24" s="19" t="s">
        <v>51</v>
      </c>
      <c r="E24" s="20">
        <f>121500/1.2</f>
        <v>101250</v>
      </c>
      <c r="F24" s="21" t="s">
        <v>22</v>
      </c>
    </row>
    <row r="25" spans="1:6" ht="31.2" x14ac:dyDescent="0.3">
      <c r="A25" s="17">
        <v>17</v>
      </c>
      <c r="B25" s="18" t="s">
        <v>52</v>
      </c>
      <c r="C25" s="18">
        <v>2026</v>
      </c>
      <c r="D25" s="19" t="s">
        <v>53</v>
      </c>
      <c r="E25" s="20">
        <f>278799/1.2</f>
        <v>232332.5</v>
      </c>
      <c r="F25" s="21" t="s">
        <v>22</v>
      </c>
    </row>
    <row r="26" spans="1:6" ht="124.8" x14ac:dyDescent="0.3">
      <c r="A26" s="17">
        <v>18</v>
      </c>
      <c r="B26" s="18" t="s">
        <v>54</v>
      </c>
      <c r="C26" s="18">
        <v>2026</v>
      </c>
      <c r="D26" s="19" t="s">
        <v>55</v>
      </c>
      <c r="E26" s="22">
        <f>(68000+1900*12)/1.2*25</f>
        <v>1891666.6666666667</v>
      </c>
      <c r="F26" s="21" t="s">
        <v>16</v>
      </c>
    </row>
    <row r="27" spans="1:6" ht="78" x14ac:dyDescent="0.3">
      <c r="A27" s="17">
        <v>19</v>
      </c>
      <c r="B27" s="18" t="s">
        <v>56</v>
      </c>
      <c r="C27" s="18">
        <v>2026</v>
      </c>
      <c r="D27" s="19" t="s">
        <v>57</v>
      </c>
      <c r="E27" s="22">
        <f>300000/1.2</f>
        <v>250000</v>
      </c>
      <c r="F27" s="21" t="s">
        <v>58</v>
      </c>
    </row>
    <row r="28" spans="1:6" ht="46.8" x14ac:dyDescent="0.3">
      <c r="A28" s="17">
        <v>20</v>
      </c>
      <c r="B28" s="18" t="s">
        <v>59</v>
      </c>
      <c r="C28" s="18">
        <v>2026</v>
      </c>
      <c r="D28" s="19" t="s">
        <v>60</v>
      </c>
      <c r="E28" s="22">
        <f>360000/1.2</f>
        <v>300000</v>
      </c>
      <c r="F28" s="21" t="s">
        <v>61</v>
      </c>
    </row>
    <row r="29" spans="1:6" ht="78" x14ac:dyDescent="0.3">
      <c r="A29" s="17">
        <v>21</v>
      </c>
      <c r="B29" s="18" t="s">
        <v>62</v>
      </c>
      <c r="C29" s="18">
        <v>2026</v>
      </c>
      <c r="D29" s="32" t="s">
        <v>63</v>
      </c>
      <c r="E29" s="22">
        <v>8640000</v>
      </c>
      <c r="F29" s="21" t="s">
        <v>64</v>
      </c>
    </row>
    <row r="30" spans="1:6" ht="63" thickBot="1" x14ac:dyDescent="0.35">
      <c r="A30" s="3">
        <v>22</v>
      </c>
      <c r="B30" s="25" t="s">
        <v>65</v>
      </c>
      <c r="C30" s="25">
        <v>2026</v>
      </c>
      <c r="D30" s="33" t="s">
        <v>66</v>
      </c>
      <c r="E30" s="27">
        <v>4456604.166666667</v>
      </c>
      <c r="F30" s="28" t="s">
        <v>67</v>
      </c>
    </row>
    <row r="31" spans="1:6" ht="16.2" thickBot="1" x14ac:dyDescent="0.35">
      <c r="A31" s="8"/>
      <c r="B31" s="29"/>
      <c r="C31" s="70" t="s">
        <v>68</v>
      </c>
      <c r="D31" s="70"/>
      <c r="E31" s="74">
        <f>SUM(E32:E43)</f>
        <v>46981636.268333338</v>
      </c>
      <c r="F31" s="30"/>
    </row>
    <row r="32" spans="1:6" ht="78" x14ac:dyDescent="0.3">
      <c r="A32" s="57">
        <v>23</v>
      </c>
      <c r="B32" s="41" t="s">
        <v>69</v>
      </c>
      <c r="C32" s="41">
        <v>2027</v>
      </c>
      <c r="D32" s="58" t="s">
        <v>70</v>
      </c>
      <c r="E32" s="43">
        <v>5000000</v>
      </c>
      <c r="F32" s="44" t="s">
        <v>71</v>
      </c>
    </row>
    <row r="33" spans="1:6" ht="62.4" x14ac:dyDescent="0.3">
      <c r="A33" s="17">
        <v>24</v>
      </c>
      <c r="B33" s="18" t="s">
        <v>72</v>
      </c>
      <c r="C33" s="18">
        <v>2027</v>
      </c>
      <c r="D33" s="19" t="s">
        <v>73</v>
      </c>
      <c r="E33" s="22">
        <v>1500000</v>
      </c>
      <c r="F33" s="21" t="s">
        <v>36</v>
      </c>
    </row>
    <row r="34" spans="1:6" ht="124.8" x14ac:dyDescent="0.3">
      <c r="A34" s="17">
        <v>25</v>
      </c>
      <c r="B34" s="18" t="s">
        <v>74</v>
      </c>
      <c r="C34" s="18">
        <v>2027</v>
      </c>
      <c r="D34" s="19" t="s">
        <v>127</v>
      </c>
      <c r="E34" s="22">
        <v>5728800</v>
      </c>
      <c r="F34" s="21" t="s">
        <v>39</v>
      </c>
    </row>
    <row r="35" spans="1:6" ht="62.4" x14ac:dyDescent="0.3">
      <c r="A35" s="17">
        <v>26</v>
      </c>
      <c r="B35" s="18" t="s">
        <v>34</v>
      </c>
      <c r="C35" s="18">
        <v>2027</v>
      </c>
      <c r="D35" s="19" t="s">
        <v>75</v>
      </c>
      <c r="E35" s="22">
        <v>5000000</v>
      </c>
      <c r="F35" s="21" t="s">
        <v>36</v>
      </c>
    </row>
    <row r="36" spans="1:6" ht="93.6" x14ac:dyDescent="0.3">
      <c r="A36" s="17">
        <v>27</v>
      </c>
      <c r="B36" s="18" t="s">
        <v>76</v>
      </c>
      <c r="C36" s="18">
        <v>2027</v>
      </c>
      <c r="D36" s="19" t="s">
        <v>77</v>
      </c>
      <c r="E36" s="22">
        <v>2850000</v>
      </c>
      <c r="F36" s="21" t="s">
        <v>78</v>
      </c>
    </row>
    <row r="37" spans="1:6" ht="116.25" customHeight="1" x14ac:dyDescent="0.3">
      <c r="A37" s="17">
        <v>28</v>
      </c>
      <c r="B37" s="18" t="s">
        <v>79</v>
      </c>
      <c r="C37" s="18">
        <v>2027</v>
      </c>
      <c r="D37" s="32" t="s">
        <v>80</v>
      </c>
      <c r="E37" s="22">
        <v>1500000</v>
      </c>
      <c r="F37" s="21" t="s">
        <v>10</v>
      </c>
    </row>
    <row r="38" spans="1:6" ht="31.2" x14ac:dyDescent="0.3">
      <c r="A38" s="17">
        <v>29</v>
      </c>
      <c r="B38" s="18" t="s">
        <v>81</v>
      </c>
      <c r="C38" s="18">
        <v>2027</v>
      </c>
      <c r="D38" s="19" t="s">
        <v>82</v>
      </c>
      <c r="E38" s="20">
        <f>155797/1.2</f>
        <v>129830.83333333334</v>
      </c>
      <c r="F38" s="21" t="s">
        <v>22</v>
      </c>
    </row>
    <row r="39" spans="1:6" ht="124.8" x14ac:dyDescent="0.3">
      <c r="A39" s="17">
        <v>30</v>
      </c>
      <c r="B39" s="18" t="s">
        <v>83</v>
      </c>
      <c r="C39" s="18">
        <v>2027</v>
      </c>
      <c r="D39" s="19" t="s">
        <v>55</v>
      </c>
      <c r="E39" s="22">
        <f>(68000+1900*12)/1.2*20</f>
        <v>1513333.3333333335</v>
      </c>
      <c r="F39" s="21" t="s">
        <v>16</v>
      </c>
    </row>
    <row r="40" spans="1:6" ht="78" x14ac:dyDescent="0.3">
      <c r="A40" s="17">
        <v>31</v>
      </c>
      <c r="B40" s="18" t="s">
        <v>56</v>
      </c>
      <c r="C40" s="18">
        <v>2027</v>
      </c>
      <c r="D40" s="19" t="s">
        <v>57</v>
      </c>
      <c r="E40" s="22">
        <f>3751901.37/1.2</f>
        <v>3126584.4750000001</v>
      </c>
      <c r="F40" s="21" t="s">
        <v>84</v>
      </c>
    </row>
    <row r="41" spans="1:6" ht="46.8" x14ac:dyDescent="0.3">
      <c r="A41" s="17">
        <v>32</v>
      </c>
      <c r="B41" s="18" t="s">
        <v>59</v>
      </c>
      <c r="C41" s="18">
        <v>2027</v>
      </c>
      <c r="D41" s="19" t="s">
        <v>85</v>
      </c>
      <c r="E41" s="22">
        <v>10290435.206666669</v>
      </c>
      <c r="F41" s="21" t="s">
        <v>61</v>
      </c>
    </row>
    <row r="42" spans="1:6" ht="46.8" x14ac:dyDescent="0.3">
      <c r="A42" s="17">
        <v>33</v>
      </c>
      <c r="B42" s="18" t="s">
        <v>86</v>
      </c>
      <c r="C42" s="18">
        <v>2027</v>
      </c>
      <c r="D42" s="19" t="s">
        <v>87</v>
      </c>
      <c r="E42" s="22">
        <v>5119302.8099999996</v>
      </c>
      <c r="F42" s="21" t="s">
        <v>88</v>
      </c>
    </row>
    <row r="43" spans="1:6" ht="46.8" x14ac:dyDescent="0.3">
      <c r="A43" s="17">
        <v>34</v>
      </c>
      <c r="B43" s="18" t="s">
        <v>126</v>
      </c>
      <c r="C43" s="18">
        <v>2027</v>
      </c>
      <c r="D43" s="19" t="s">
        <v>90</v>
      </c>
      <c r="E43" s="22">
        <v>5223349.6100000003</v>
      </c>
      <c r="F43" s="21" t="s">
        <v>91</v>
      </c>
    </row>
    <row r="44" spans="1:6" ht="58.2" customHeight="1" thickBot="1" x14ac:dyDescent="0.35">
      <c r="A44" s="12"/>
      <c r="B44" s="39"/>
      <c r="C44" s="72" t="s">
        <v>92</v>
      </c>
      <c r="D44" s="72"/>
      <c r="E44" s="6">
        <f>SUM(E45:E52)</f>
        <v>42065963.835000001</v>
      </c>
      <c r="F44" s="40"/>
    </row>
    <row r="45" spans="1:6" ht="78" x14ac:dyDescent="0.3">
      <c r="A45" s="17">
        <v>35</v>
      </c>
      <c r="B45" s="41" t="s">
        <v>93</v>
      </c>
      <c r="C45" s="41">
        <v>2028</v>
      </c>
      <c r="D45" s="42" t="s">
        <v>94</v>
      </c>
      <c r="E45" s="43">
        <v>8640000</v>
      </c>
      <c r="F45" s="44" t="s">
        <v>64</v>
      </c>
    </row>
    <row r="46" spans="1:6" ht="78" x14ac:dyDescent="0.3">
      <c r="A46" s="17">
        <v>36</v>
      </c>
      <c r="B46" s="18" t="s">
        <v>95</v>
      </c>
      <c r="C46" s="18">
        <v>2028</v>
      </c>
      <c r="D46" s="32" t="s">
        <v>96</v>
      </c>
      <c r="E46" s="22">
        <v>8640000</v>
      </c>
      <c r="F46" s="21" t="s">
        <v>64</v>
      </c>
    </row>
    <row r="47" spans="1:6" ht="62.4" x14ac:dyDescent="0.3">
      <c r="A47" s="17">
        <v>37</v>
      </c>
      <c r="B47" s="18" t="s">
        <v>34</v>
      </c>
      <c r="C47" s="18">
        <v>2028</v>
      </c>
      <c r="D47" s="19" t="s">
        <v>97</v>
      </c>
      <c r="E47" s="22">
        <v>5000000</v>
      </c>
      <c r="F47" s="21" t="s">
        <v>36</v>
      </c>
    </row>
    <row r="48" spans="1:6" ht="62.4" x14ac:dyDescent="0.3">
      <c r="A48" s="17">
        <v>38</v>
      </c>
      <c r="B48" s="25" t="s">
        <v>98</v>
      </c>
      <c r="C48" s="25">
        <v>2028</v>
      </c>
      <c r="D48" s="26" t="s">
        <v>99</v>
      </c>
      <c r="E48" s="27">
        <v>3240457.7250000001</v>
      </c>
      <c r="F48" s="28" t="s">
        <v>61</v>
      </c>
    </row>
    <row r="49" spans="1:6" ht="78" x14ac:dyDescent="0.3">
      <c r="A49" s="17">
        <v>39</v>
      </c>
      <c r="B49" s="18" t="s">
        <v>100</v>
      </c>
      <c r="C49" s="18">
        <v>2028</v>
      </c>
      <c r="D49" s="19" t="s">
        <v>101</v>
      </c>
      <c r="E49" s="22">
        <v>6100000</v>
      </c>
      <c r="F49" s="21" t="s">
        <v>102</v>
      </c>
    </row>
    <row r="50" spans="1:6" ht="93.6" x14ac:dyDescent="0.3">
      <c r="A50" s="17">
        <v>40</v>
      </c>
      <c r="B50" s="18" t="s">
        <v>103</v>
      </c>
      <c r="C50" s="18">
        <v>2028</v>
      </c>
      <c r="D50" s="32" t="s">
        <v>104</v>
      </c>
      <c r="E50" s="22">
        <v>1500000</v>
      </c>
      <c r="F50" s="21" t="s">
        <v>10</v>
      </c>
    </row>
    <row r="51" spans="1:6" ht="124.8" x14ac:dyDescent="0.3">
      <c r="A51" s="17">
        <v>41</v>
      </c>
      <c r="B51" s="18" t="s">
        <v>105</v>
      </c>
      <c r="C51" s="18">
        <v>2028</v>
      </c>
      <c r="D51" s="19" t="s">
        <v>106</v>
      </c>
      <c r="E51" s="22">
        <f>(68000+1900*12)/1.2*9</f>
        <v>681000</v>
      </c>
      <c r="F51" s="21" t="s">
        <v>16</v>
      </c>
    </row>
    <row r="52" spans="1:6" ht="47.4" thickBot="1" x14ac:dyDescent="0.35">
      <c r="A52" s="17">
        <v>42</v>
      </c>
      <c r="B52" s="35" t="s">
        <v>89</v>
      </c>
      <c r="C52" s="35">
        <v>2028</v>
      </c>
      <c r="D52" s="36" t="s">
        <v>90</v>
      </c>
      <c r="E52" s="37">
        <v>8264506.1100000003</v>
      </c>
      <c r="F52" s="38" t="s">
        <v>91</v>
      </c>
    </row>
    <row r="53" spans="1:6" ht="16.2" thickBot="1" x14ac:dyDescent="0.35">
      <c r="A53" s="45"/>
      <c r="B53" s="29"/>
      <c r="C53" s="70" t="s">
        <v>107</v>
      </c>
      <c r="D53" s="70"/>
      <c r="E53" s="46">
        <f>SUM(E54:E58)</f>
        <v>31421790.418333337</v>
      </c>
      <c r="F53" s="47"/>
    </row>
    <row r="54" spans="1:6" ht="62.4" x14ac:dyDescent="0.3">
      <c r="A54" s="31">
        <v>43</v>
      </c>
      <c r="B54" s="13" t="s">
        <v>34</v>
      </c>
      <c r="C54" s="13">
        <v>2029</v>
      </c>
      <c r="D54" s="19" t="s">
        <v>108</v>
      </c>
      <c r="E54" s="15">
        <v>5000000</v>
      </c>
      <c r="F54" s="16" t="s">
        <v>36</v>
      </c>
    </row>
    <row r="55" spans="1:6" ht="124.8" x14ac:dyDescent="0.3">
      <c r="A55" s="17">
        <v>44</v>
      </c>
      <c r="B55" s="18" t="s">
        <v>109</v>
      </c>
      <c r="C55" s="18">
        <v>2029</v>
      </c>
      <c r="D55" s="48" t="s">
        <v>110</v>
      </c>
      <c r="E55" s="22">
        <v>4958000</v>
      </c>
      <c r="F55" s="24" t="s">
        <v>39</v>
      </c>
    </row>
    <row r="56" spans="1:6" ht="93.6" x14ac:dyDescent="0.3">
      <c r="A56" s="31">
        <v>45</v>
      </c>
      <c r="B56" s="18" t="s">
        <v>111</v>
      </c>
      <c r="C56" s="18">
        <v>2029</v>
      </c>
      <c r="D56" s="48" t="s">
        <v>112</v>
      </c>
      <c r="E56" s="22">
        <v>1500000</v>
      </c>
      <c r="F56" s="21" t="s">
        <v>10</v>
      </c>
    </row>
    <row r="57" spans="1:6" ht="124.8" x14ac:dyDescent="0.3">
      <c r="A57" s="17">
        <v>46</v>
      </c>
      <c r="B57" s="18" t="s">
        <v>113</v>
      </c>
      <c r="C57" s="18">
        <v>2029</v>
      </c>
      <c r="D57" s="49" t="s">
        <v>114</v>
      </c>
      <c r="E57" s="22">
        <f>(68000+1900*12)/1.2*3</f>
        <v>227000</v>
      </c>
      <c r="F57" s="21" t="s">
        <v>16</v>
      </c>
    </row>
    <row r="58" spans="1:6" ht="47.4" thickBot="1" x14ac:dyDescent="0.35">
      <c r="A58" s="31">
        <v>47</v>
      </c>
      <c r="B58" s="35" t="s">
        <v>59</v>
      </c>
      <c r="C58" s="35">
        <v>2029</v>
      </c>
      <c r="D58" s="50" t="s">
        <v>115</v>
      </c>
      <c r="E58" s="37">
        <f>30871305.62*0.6/1.2+(10322730.26/1.2/2)</f>
        <v>19736790.418333337</v>
      </c>
      <c r="F58" s="51" t="s">
        <v>61</v>
      </c>
    </row>
    <row r="59" spans="1:6" ht="16.2" thickBot="1" x14ac:dyDescent="0.35">
      <c r="A59" s="52"/>
      <c r="B59" s="53"/>
      <c r="C59" s="70" t="s">
        <v>116</v>
      </c>
      <c r="D59" s="70"/>
      <c r="E59" s="10">
        <f>SUM(E60:E64)</f>
        <v>18488572.268333334</v>
      </c>
      <c r="F59" s="54"/>
    </row>
    <row r="60" spans="1:6" ht="62.4" x14ac:dyDescent="0.3">
      <c r="A60" s="31">
        <v>48</v>
      </c>
      <c r="B60" s="13" t="s">
        <v>34</v>
      </c>
      <c r="C60" s="13">
        <v>2030</v>
      </c>
      <c r="D60" s="34" t="s">
        <v>117</v>
      </c>
      <c r="E60" s="15">
        <v>5000000</v>
      </c>
      <c r="F60" s="16" t="s">
        <v>36</v>
      </c>
    </row>
    <row r="61" spans="1:6" ht="93.6" x14ac:dyDescent="0.3">
      <c r="A61" s="17">
        <v>49</v>
      </c>
      <c r="B61" s="18" t="s">
        <v>118</v>
      </c>
      <c r="C61" s="18">
        <v>2030</v>
      </c>
      <c r="D61" s="48" t="s">
        <v>119</v>
      </c>
      <c r="E61" s="22">
        <f>1500000*4</f>
        <v>6000000</v>
      </c>
      <c r="F61" s="21" t="s">
        <v>10</v>
      </c>
    </row>
    <row r="62" spans="1:6" ht="124.8" x14ac:dyDescent="0.3">
      <c r="A62" s="17">
        <v>50</v>
      </c>
      <c r="B62" s="18" t="s">
        <v>120</v>
      </c>
      <c r="C62" s="18">
        <v>2030</v>
      </c>
      <c r="D62" s="49" t="s">
        <v>121</v>
      </c>
      <c r="E62" s="22">
        <f>(68000+1900*12)/1.2*20</f>
        <v>1513333.3333333335</v>
      </c>
      <c r="F62" s="21" t="s">
        <v>16</v>
      </c>
    </row>
    <row r="63" spans="1:6" ht="46.8" x14ac:dyDescent="0.3">
      <c r="A63" s="17">
        <v>51</v>
      </c>
      <c r="B63" s="18" t="s">
        <v>59</v>
      </c>
      <c r="C63" s="18">
        <v>2030</v>
      </c>
      <c r="D63" s="49" t="s">
        <v>115</v>
      </c>
      <c r="E63" s="22">
        <v>4301137.6100000003</v>
      </c>
      <c r="F63" s="55" t="s">
        <v>61</v>
      </c>
    </row>
    <row r="64" spans="1:6" ht="63" thickBot="1" x14ac:dyDescent="0.35">
      <c r="A64" s="4">
        <v>52</v>
      </c>
      <c r="B64" s="35" t="s">
        <v>122</v>
      </c>
      <c r="C64" s="35">
        <v>2030</v>
      </c>
      <c r="D64" s="50" t="s">
        <v>123</v>
      </c>
      <c r="E64" s="37">
        <v>1674101.325</v>
      </c>
      <c r="F64" s="56" t="s">
        <v>61</v>
      </c>
    </row>
  </sheetData>
  <autoFilter ref="A5:F64" xr:uid="{D57CF4D7-2CF6-48B7-8E84-8EF503F9AD5D}"/>
  <mergeCells count="14">
    <mergeCell ref="C59:D59"/>
    <mergeCell ref="C6:D6"/>
    <mergeCell ref="C7:D7"/>
    <mergeCell ref="C16:D16"/>
    <mergeCell ref="C31:D31"/>
    <mergeCell ref="C44:D44"/>
    <mergeCell ref="C53:D53"/>
    <mergeCell ref="B1:F1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К</dc:creator>
  <cp:lastModifiedBy>User</cp:lastModifiedBy>
  <cp:lastPrinted>2026-02-27T07:04:02Z</cp:lastPrinted>
  <dcterms:created xsi:type="dcterms:W3CDTF">2026-02-26T14:13:47Z</dcterms:created>
  <dcterms:modified xsi:type="dcterms:W3CDTF">2026-04-08T09:35:29Z</dcterms:modified>
</cp:coreProperties>
</file>